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3715" windowHeight="9270"/>
  </bookViews>
  <sheets>
    <sheet name="calc" sheetId="1" r:id="rId1"/>
  </sheets>
  <calcPr calcId="145621"/>
</workbook>
</file>

<file path=xl/calcChain.xml><?xml version="1.0" encoding="utf-8"?>
<calcChain xmlns="http://schemas.openxmlformats.org/spreadsheetml/2006/main">
  <c r="E13" i="1" l="1"/>
  <c r="E14" i="1" s="1"/>
  <c r="B13" i="1"/>
  <c r="E11" i="1"/>
  <c r="B11" i="1"/>
  <c r="E9" i="1"/>
  <c r="F8" i="1"/>
  <c r="B5" i="1"/>
  <c r="B7" i="1" s="1"/>
  <c r="B8" i="1" s="1"/>
  <c r="E7" i="1"/>
  <c r="E8" i="1" s="1"/>
</calcChain>
</file>

<file path=xl/sharedStrings.xml><?xml version="1.0" encoding="utf-8"?>
<sst xmlns="http://schemas.openxmlformats.org/spreadsheetml/2006/main" count="20" uniqueCount="14">
  <si>
    <t>Example for VAT calculation issue</t>
  </si>
  <si>
    <t>OXID 4.7.7</t>
  </si>
  <si>
    <t>1530-501911</t>
  </si>
  <si>
    <t>gross total</t>
  </si>
  <si>
    <t>NAV2009 R2</t>
  </si>
  <si>
    <t>!</t>
  </si>
  <si>
    <t>quantity</t>
  </si>
  <si>
    <t>gross price per unit incl. VAT=19%
(FROM BACKEND: entered netprice -&gt; OXID autom. calculates gross price with 2 decimals)</t>
  </si>
  <si>
    <t>freight net</t>
  </si>
  <si>
    <t>freight gross (VAT19%)</t>
  </si>
  <si>
    <t>gross unit total (VAT19%)</t>
  </si>
  <si>
    <t>net unit total</t>
  </si>
  <si>
    <t>net unit price
! OXID uses gross price and recalculates net price !</t>
  </si>
  <si>
    <t>net unit price
(set in backend / shop with VAT)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</si>
</sst>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* #,##0.00\ &quot;€&quot;_-;\-* #,##0.00\ &quot;€&quot;_-;_-* &quot;-&quot;??\ &quot;€&quot;_-;_-@_-"/>
    <numFmt numFmtId="173" formatCode="_-* #,##0.00000\ &quot;€&quot;_-;\-* #,##0.00000\ &quot;€&quot;_-;_-* &quot;-&quot;??\ &quot;€&quot;_-;_-@_-"/>
    <numFmt numFmtId="178" formatCode="_-* #,##0.0000000\ &quot;€&quot;_-;\-* #,##0.0000000\ &quot;€&quot;_-;_-* &quot;-&quot;??\ &quot;€&quot;_-;_-@_-"/>
    <numFmt numFmtId="179" formatCode="_-* #,##0.00000\ &quot;€&quot;_-;\-* #,##0.00000\ &quot;€&quot;_-;_-* &quot;-&quot;?????\ &quot;€&quot;_-;_-@_-"/>
    <numFmt numFmtId="180" formatCode="0\ &quot;pieces&quot;"/>
    <numFmt numFmtId="191" formatCode="_-* #,##0.00\ &quot;€&quot;_-;\-* #,##0.00\ &quot;€&quot;_-;_-* &quot;-&quot;?????\ &quot;€&quot;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8"/>
      <color rgb="FFFF0000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0">
    <xf numFmtId="0" fontId="0" fillId="0" borderId="0" xfId="0"/>
    <xf numFmtId="0" fontId="3" fillId="0" borderId="0" xfId="0" applyFont="1"/>
    <xf numFmtId="0" fontId="4" fillId="0" borderId="0" xfId="0" applyFont="1"/>
    <xf numFmtId="179" fontId="2" fillId="0" borderId="0" xfId="0" applyNumberFormat="1" applyFont="1"/>
    <xf numFmtId="178" fontId="0" fillId="0" borderId="1" xfId="1" applyNumberFormat="1" applyFont="1" applyBorder="1" applyAlignment="1">
      <alignment wrapText="1"/>
    </xf>
    <xf numFmtId="173" fontId="0" fillId="0" borderId="1" xfId="1" applyNumberFormat="1" applyFont="1" applyBorder="1"/>
    <xf numFmtId="180" fontId="0" fillId="0" borderId="1" xfId="0" applyNumberFormat="1" applyBorder="1"/>
    <xf numFmtId="178" fontId="3" fillId="0" borderId="1" xfId="1" applyNumberFormat="1" applyFont="1" applyBorder="1" applyAlignment="1">
      <alignment wrapText="1"/>
    </xf>
    <xf numFmtId="179" fontId="3" fillId="0" borderId="1" xfId="0" applyNumberFormat="1" applyFont="1" applyBorder="1"/>
    <xf numFmtId="0" fontId="4" fillId="0" borderId="1" xfId="0" applyFont="1" applyBorder="1"/>
    <xf numFmtId="0" fontId="5" fillId="0" borderId="1" xfId="0" applyFont="1" applyBorder="1"/>
    <xf numFmtId="173" fontId="3" fillId="0" borderId="1" xfId="1" applyNumberFormat="1" applyFont="1" applyBorder="1"/>
    <xf numFmtId="178" fontId="2" fillId="0" borderId="2" xfId="1" applyNumberFormat="1" applyFont="1" applyBorder="1" applyAlignment="1">
      <alignment wrapText="1"/>
    </xf>
    <xf numFmtId="173" fontId="2" fillId="0" borderId="1" xfId="1" applyNumberFormat="1" applyFont="1" applyBorder="1"/>
    <xf numFmtId="0" fontId="8" fillId="0" borderId="0" xfId="0" applyFont="1"/>
    <xf numFmtId="191" fontId="7" fillId="0" borderId="1" xfId="0" applyNumberFormat="1" applyFont="1" applyFill="1" applyBorder="1"/>
    <xf numFmtId="179" fontId="7" fillId="0" borderId="0" xfId="0" applyNumberFormat="1" applyFont="1" applyFill="1" applyBorder="1"/>
    <xf numFmtId="178" fontId="3" fillId="0" borderId="1" xfId="1" applyNumberFormat="1" applyFont="1" applyFill="1" applyBorder="1" applyAlignment="1">
      <alignment wrapText="1"/>
    </xf>
    <xf numFmtId="179" fontId="0" fillId="0" borderId="1" xfId="0" applyNumberFormat="1" applyBorder="1"/>
    <xf numFmtId="0" fontId="9" fillId="0" borderId="0" xfId="0" applyFont="1"/>
    <xf numFmtId="179" fontId="9" fillId="0" borderId="1" xfId="0" applyNumberFormat="1" applyFont="1" applyBorder="1"/>
    <xf numFmtId="173" fontId="3" fillId="0" borderId="0" xfId="1" applyNumberFormat="1" applyFont="1"/>
    <xf numFmtId="178" fontId="6" fillId="0" borderId="1" xfId="1" applyNumberFormat="1" applyFont="1" applyBorder="1" applyAlignment="1">
      <alignment wrapText="1"/>
    </xf>
    <xf numFmtId="0" fontId="0" fillId="0" borderId="1" xfId="0" applyBorder="1"/>
    <xf numFmtId="0" fontId="9" fillId="0" borderId="1" xfId="0" applyFont="1" applyBorder="1"/>
    <xf numFmtId="0" fontId="3" fillId="0" borderId="1" xfId="0" applyFont="1" applyBorder="1"/>
    <xf numFmtId="0" fontId="0" fillId="0" borderId="0" xfId="0" applyBorder="1"/>
    <xf numFmtId="179" fontId="0" fillId="0" borderId="0" xfId="0" applyNumberFormat="1" applyBorder="1"/>
    <xf numFmtId="179" fontId="2" fillId="0" borderId="0" xfId="0" applyNumberFormat="1" applyFont="1" applyBorder="1"/>
    <xf numFmtId="191" fontId="2" fillId="0" borderId="0" xfId="0" applyNumberFormat="1" applyFont="1" applyBorder="1"/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workbookViewId="0">
      <selection activeCell="J10" sqref="J10"/>
    </sheetView>
  </sheetViews>
  <sheetFormatPr baseColWidth="10" defaultRowHeight="15" x14ac:dyDescent="0.25"/>
  <cols>
    <col min="1" max="1" width="45.85546875" customWidth="1"/>
    <col min="2" max="2" width="13.140625" bestFit="1" customWidth="1"/>
    <col min="3" max="3" width="3.28515625" customWidth="1"/>
    <col min="4" max="4" width="31.85546875" bestFit="1" customWidth="1"/>
    <col min="5" max="5" width="13.140625" bestFit="1" customWidth="1"/>
    <col min="6" max="6" width="15" bestFit="1" customWidth="1"/>
  </cols>
  <sheetData>
    <row r="1" spans="1:6" ht="15.75" x14ac:dyDescent="0.25">
      <c r="A1" s="2" t="s">
        <v>0</v>
      </c>
    </row>
    <row r="3" spans="1:6" ht="18.75" x14ac:dyDescent="0.3">
      <c r="A3" s="10" t="s">
        <v>1</v>
      </c>
      <c r="B3" s="9" t="s">
        <v>2</v>
      </c>
      <c r="D3" s="10" t="s">
        <v>4</v>
      </c>
      <c r="E3" s="9" t="s">
        <v>2</v>
      </c>
    </row>
    <row r="4" spans="1:6" ht="46.5" x14ac:dyDescent="0.35">
      <c r="A4" s="12" t="s">
        <v>7</v>
      </c>
      <c r="B4" s="13">
        <v>8.76</v>
      </c>
      <c r="C4" s="14" t="s">
        <v>5</v>
      </c>
    </row>
    <row r="5" spans="1:6" ht="31.5" x14ac:dyDescent="0.35">
      <c r="A5" s="22" t="s">
        <v>12</v>
      </c>
      <c r="B5" s="13">
        <f>B4/1.19</f>
        <v>7.3613445378151265</v>
      </c>
      <c r="C5" s="14" t="s">
        <v>5</v>
      </c>
      <c r="D5" s="4" t="s">
        <v>13</v>
      </c>
      <c r="E5" s="5">
        <v>7.36</v>
      </c>
    </row>
    <row r="6" spans="1:6" x14ac:dyDescent="0.25">
      <c r="A6" s="4" t="s">
        <v>6</v>
      </c>
      <c r="B6" s="6">
        <v>4</v>
      </c>
      <c r="D6" s="4" t="s">
        <v>6</v>
      </c>
      <c r="E6" s="6">
        <v>4</v>
      </c>
    </row>
    <row r="7" spans="1:6" s="1" customFormat="1" ht="15.75" x14ac:dyDescent="0.25">
      <c r="A7" s="7" t="s">
        <v>11</v>
      </c>
      <c r="B7" s="8">
        <f>B6*B5</f>
        <v>29.445378151260506</v>
      </c>
      <c r="C7" s="16"/>
      <c r="D7" s="7" t="s">
        <v>11</v>
      </c>
      <c r="E7" s="11">
        <f>E5*E6</f>
        <v>29.44</v>
      </c>
    </row>
    <row r="8" spans="1:6" ht="15.75" x14ac:dyDescent="0.25">
      <c r="A8" s="17" t="s">
        <v>10</v>
      </c>
      <c r="B8" s="18">
        <f>B7*1.19</f>
        <v>35.04</v>
      </c>
      <c r="C8" s="16"/>
      <c r="D8" s="17" t="s">
        <v>10</v>
      </c>
      <c r="E8" s="8">
        <f>E7*1.19</f>
        <v>35.0336</v>
      </c>
      <c r="F8" s="15">
        <f>E8</f>
        <v>35.0336</v>
      </c>
    </row>
    <row r="9" spans="1:6" x14ac:dyDescent="0.25">
      <c r="A9" s="26"/>
      <c r="B9" s="26"/>
      <c r="C9" s="27"/>
      <c r="D9" s="26"/>
      <c r="E9" s="28">
        <f>B8-E8</f>
        <v>6.3999999999992951E-3</v>
      </c>
      <c r="F9" s="29">
        <v>0.01</v>
      </c>
    </row>
    <row r="10" spans="1:6" x14ac:dyDescent="0.25">
      <c r="A10" s="24" t="s">
        <v>8</v>
      </c>
      <c r="B10" s="20">
        <v>5.5</v>
      </c>
      <c r="C10" s="19"/>
      <c r="D10" s="24"/>
      <c r="E10" s="20">
        <v>5.5</v>
      </c>
    </row>
    <row r="11" spans="1:6" x14ac:dyDescent="0.25">
      <c r="A11" s="24" t="s">
        <v>9</v>
      </c>
      <c r="B11" s="20">
        <f>B10*1.19</f>
        <v>6.5449999999999999</v>
      </c>
      <c r="C11" s="19"/>
      <c r="D11" s="24"/>
      <c r="E11" s="20">
        <f>E10*1.19</f>
        <v>6.5449999999999999</v>
      </c>
    </row>
    <row r="12" spans="1:6" x14ac:dyDescent="0.25">
      <c r="A12" s="23"/>
      <c r="B12" s="23"/>
      <c r="D12" s="23"/>
      <c r="E12" s="23"/>
    </row>
    <row r="13" spans="1:6" s="1" customFormat="1" x14ac:dyDescent="0.25">
      <c r="A13" s="25" t="s">
        <v>3</v>
      </c>
      <c r="B13" s="11">
        <f>B11+B8</f>
        <v>41.585000000000001</v>
      </c>
      <c r="C13" s="21"/>
      <c r="D13" s="25" t="s">
        <v>3</v>
      </c>
      <c r="E13" s="11">
        <f t="shared" ref="E13" si="0">E11+E8</f>
        <v>41.578600000000002</v>
      </c>
    </row>
    <row r="14" spans="1:6" x14ac:dyDescent="0.25">
      <c r="E14" s="3">
        <f>E13-B13</f>
        <v>-6.3999999999992951E-3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calc</vt:lpstr>
    </vt:vector>
  </TitlesOfParts>
  <Company>Tapes &amp; more GmbH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Bastian Köppen</dc:creator>
  <cp:lastModifiedBy>Bastian Köppen</cp:lastModifiedBy>
  <dcterms:created xsi:type="dcterms:W3CDTF">2013-09-19T08:29:33Z</dcterms:created>
  <dcterms:modified xsi:type="dcterms:W3CDTF">2013-09-19T10:25:02Z</dcterms:modified>
</cp:coreProperties>
</file>